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390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kcks119\Desktop\Razpisi_Pia\2022\845080118-106-22_Nakup in pogarancijsko all inclusive vzdrževanje navigacijskih sistemov z vključenim potrošnim materialom\"/>
    </mc:Choice>
  </mc:AlternateContent>
  <xr:revisionPtr revIDLastSave="0" documentId="13_ncr:1_{1F3C1EB0-5152-4EA4-9AB7-92E8258666C6}" xr6:coauthVersionLast="36" xr6:coauthVersionMax="36" xr10:uidLastSave="{00000000-0000-0000-0000-000000000000}"/>
  <bookViews>
    <workbookView xWindow="0" yWindow="0" windowWidth="25200" windowHeight="11775" xr2:uid="{00000000-000D-0000-FFFF-FFFF00000000}"/>
  </bookViews>
  <sheets>
    <sheet name="Objava javnega naročila" sheetId="1" r:id="rId1"/>
  </sheets>
  <calcPr calcId="191029"/>
</workbook>
</file>

<file path=xl/calcChain.xml><?xml version="1.0" encoding="utf-8"?>
<calcChain xmlns="http://schemas.openxmlformats.org/spreadsheetml/2006/main">
  <c r="T5" i="1" l="1"/>
  <c r="T6" i="1"/>
  <c r="T7" i="1"/>
  <c r="T8" i="1"/>
  <c r="T10" i="1"/>
  <c r="T11" i="1"/>
  <c r="T12" i="1"/>
  <c r="T13" i="1"/>
  <c r="T14" i="1"/>
  <c r="T15" i="1"/>
  <c r="T16" i="1"/>
  <c r="T17" i="1"/>
  <c r="T18" i="1"/>
  <c r="T19" i="1"/>
  <c r="T20" i="1"/>
  <c r="Q5" i="1"/>
  <c r="Q6" i="1"/>
  <c r="Q7" i="1"/>
  <c r="Q8" i="1"/>
  <c r="Q9" i="1"/>
  <c r="T9" i="1" s="1"/>
  <c r="Q10" i="1"/>
  <c r="Q11" i="1"/>
  <c r="Q12" i="1"/>
  <c r="Q13" i="1"/>
  <c r="Q14" i="1"/>
  <c r="Q15" i="1"/>
  <c r="Q16" i="1"/>
  <c r="Q17" i="1"/>
  <c r="Q18" i="1"/>
  <c r="Q19" i="1"/>
  <c r="Q20" i="1"/>
  <c r="Q4" i="1"/>
  <c r="T4" i="1" s="1"/>
</calcChain>
</file>

<file path=xl/sharedStrings.xml><?xml version="1.0" encoding="utf-8"?>
<sst xmlns="http://schemas.openxmlformats.org/spreadsheetml/2006/main" count="79" uniqueCount="48">
  <si>
    <t>Objava javnega naročila 845080118-106-22</t>
  </si>
  <si>
    <t>Nakup in pogarancijsko all inclusive vzdrževanje navigacijskih sistemov z vključenim potrošnim materialom</t>
  </si>
  <si>
    <t>Poz</t>
  </si>
  <si>
    <t>Naziv strok.krit. nivo1</t>
  </si>
  <si>
    <t>Naziv strok.krit. nivo2</t>
  </si>
  <si>
    <t>Naziv strok.krit. nivo3</t>
  </si>
  <si>
    <t>Naziv strok.krit. nivo4</t>
  </si>
  <si>
    <t>ATC</t>
  </si>
  <si>
    <t>Naziv postavke</t>
  </si>
  <si>
    <t>Sklop</t>
  </si>
  <si>
    <t>Proizvajalec</t>
  </si>
  <si>
    <t>Kat. ali Del. šif.</t>
  </si>
  <si>
    <t>Enota mere</t>
  </si>
  <si>
    <t>Osnovno pakiranje</t>
  </si>
  <si>
    <t>Količina</t>
  </si>
  <si>
    <t>Cena na EM brez DDV</t>
  </si>
  <si>
    <t>% popusta</t>
  </si>
  <si>
    <t>Vrednost popusta</t>
  </si>
  <si>
    <t>Pon.vrednost brez DDV</t>
  </si>
  <si>
    <t>% DDV</t>
  </si>
  <si>
    <t>Cena na EM z DDV</t>
  </si>
  <si>
    <t>Ponudbena vred. z DDV</t>
  </si>
  <si>
    <t>Datum dobave</t>
  </si>
  <si>
    <t>Pon.vre.sklopa brez DDV</t>
  </si>
  <si>
    <t>KPV pon.vr.sklopa z DDV</t>
  </si>
  <si>
    <t>Pretvornik pakiranja</t>
  </si>
  <si>
    <t>Cena na pakiranje brez DDV</t>
  </si>
  <si>
    <t>Iid postavka jn</t>
  </si>
  <si>
    <t>NEVRONAVIGACIJA 1 (OPT + EM+ SPINAL)</t>
  </si>
  <si>
    <t>0001</t>
  </si>
  <si>
    <t>KO</t>
  </si>
  <si>
    <t>MOBILNI RTG - O LOK S PLOŠČATIM SPREJEMNIKOM SLIKE</t>
  </si>
  <si>
    <t>PLATFORMA ZA 3D PLANIRANJE IN NAVIGIRANJE V OBOGATENI REALNOSTI</t>
  </si>
  <si>
    <t>NEVRONAVIGACIJA 2 (OPT + EM; brez spinalne)</t>
  </si>
  <si>
    <t>SFERIČNI ODSEVNIKI</t>
  </si>
  <si>
    <t>BIOPSIJSKA IGLA                                 </t>
  </si>
  <si>
    <t>TRACKER (MAGNETNI)</t>
  </si>
  <si>
    <t>POINTER ZA REGISTRACIJO (MAGNETNI)</t>
  </si>
  <si>
    <t>POINTER ZA NAVIGACIJOO (MAGNETNI)</t>
  </si>
  <si>
    <t>VODILO ZA KATETER (MAGNETNO)</t>
  </si>
  <si>
    <t>STERILNA MIŠKA                                     </t>
  </si>
  <si>
    <t>PREVLEKA ZA MOBILNI RTG O-LOK (TUBE DRAPE)</t>
  </si>
  <si>
    <t>PREVLEKA ZA MOBILNI RTG O-LOK (BAR DRAPE)</t>
  </si>
  <si>
    <t>pogarancijsko "all inclusive" vzdrževanje za 6 let - NEVRONAVIGACIJA 1 (OPT + EM+ SPINAL)</t>
  </si>
  <si>
    <t>LE</t>
  </si>
  <si>
    <t>pogarancijsko "all inclusive" vzdrževanje za 6 let - MOBILNI RTG - O LOK S PLOŠČATIM SPREJEMNIKOM SLIKE</t>
  </si>
  <si>
    <t>pogarancijsko "all inclusive" vzdrževanje za 6 let - PLATFORMA ZA 3D PLANIRANJE IN NAVIGIRANJE V OBOGATENI REALNOSTI</t>
  </si>
  <si>
    <t>pogarancijsko "all inclusive" vzdrževanje za 6 let -NEVRONAVIGACIJA 2 (OPT + EM; brez spinalne)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</si>
</sst>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dd/mm/yyyy;@"/>
  </numFmts>
  <fonts count="23" x14ac:knownFonts="1"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8"/>
      <color theme="3"/>
      <name val="Calibri Light"/>
      <family val="2"/>
      <charset val="238"/>
      <scheme val="major"/>
    </font>
    <font>
      <b/>
      <sz val="15"/>
      <color theme="3"/>
      <name val="Calibri"/>
      <family val="2"/>
      <charset val="238"/>
      <scheme val="minor"/>
    </font>
    <font>
      <b/>
      <sz val="13"/>
      <color theme="3"/>
      <name val="Calibri"/>
      <family val="2"/>
      <charset val="238"/>
      <scheme val="minor"/>
    </font>
    <font>
      <b/>
      <sz val="11"/>
      <color theme="3"/>
      <name val="Calibri"/>
      <family val="2"/>
      <charset val="238"/>
      <scheme val="minor"/>
    </font>
    <font>
      <sz val="11"/>
      <color rgb="FF006100"/>
      <name val="Calibri"/>
      <family val="2"/>
      <charset val="238"/>
      <scheme val="minor"/>
    </font>
    <font>
      <sz val="11"/>
      <color rgb="FF9C0006"/>
      <name val="Calibri"/>
      <family val="2"/>
      <charset val="238"/>
      <scheme val="minor"/>
    </font>
    <font>
      <sz val="11"/>
      <color rgb="FF9C5700"/>
      <name val="Calibri"/>
      <family val="2"/>
      <charset val="238"/>
      <scheme val="minor"/>
    </font>
    <font>
      <sz val="11"/>
      <color rgb="FF3F3F76"/>
      <name val="Calibri"/>
      <family val="2"/>
      <charset val="238"/>
      <scheme val="minor"/>
    </font>
    <font>
      <b/>
      <sz val="11"/>
      <color rgb="FF3F3F3F"/>
      <name val="Calibri"/>
      <family val="2"/>
      <charset val="238"/>
      <scheme val="minor"/>
    </font>
    <font>
      <b/>
      <sz val="11"/>
      <color rgb="FFFA7D00"/>
      <name val="Calibri"/>
      <family val="2"/>
      <charset val="238"/>
      <scheme val="minor"/>
    </font>
    <font>
      <sz val="11"/>
      <color rgb="FFFA7D00"/>
      <name val="Calibri"/>
      <family val="2"/>
      <charset val="238"/>
      <scheme val="minor"/>
    </font>
    <font>
      <b/>
      <sz val="11"/>
      <color theme="0"/>
      <name val="Calibri"/>
      <family val="2"/>
      <charset val="238"/>
      <scheme val="minor"/>
    </font>
    <font>
      <sz val="11"/>
      <color rgb="FFFF0000"/>
      <name val="Calibri"/>
      <family val="2"/>
      <charset val="238"/>
      <scheme val="minor"/>
    </font>
    <font>
      <i/>
      <sz val="11"/>
      <color rgb="FF7F7F7F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11"/>
      <color theme="0"/>
      <name val="Calibri"/>
      <family val="2"/>
      <charset val="238"/>
      <scheme val="minor"/>
    </font>
    <font>
      <sz val="10"/>
      <name val="Arial"/>
      <family val="2"/>
      <charset val="238"/>
    </font>
    <font>
      <b/>
      <sz val="12"/>
      <color indexed="18"/>
      <name val="Arial"/>
      <family val="2"/>
      <charset val="238"/>
    </font>
    <font>
      <sz val="14"/>
      <color indexed="18"/>
      <name val="Arial Narrow"/>
      <family val="2"/>
      <charset val="238"/>
    </font>
    <font>
      <sz val="12"/>
      <name val="Arial"/>
      <family val="2"/>
      <charset val="238"/>
    </font>
    <font>
      <sz val="14"/>
      <color indexed="12"/>
      <name val="Arial Narrow"/>
      <family val="2"/>
      <charset val="238"/>
    </font>
  </fonts>
  <fills count="35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E8E8E8"/>
        <bgColor indexed="64"/>
      </patternFill>
    </fill>
    <fill>
      <patternFill patternType="solid">
        <fgColor rgb="FFF9FCD0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17">
    <xf numFmtId="0" fontId="0" fillId="0" borderId="0" xfId="0"/>
    <xf numFmtId="0" fontId="18" fillId="0" borderId="0" xfId="0" applyFont="1"/>
    <xf numFmtId="0" fontId="18" fillId="0" borderId="0" xfId="0" applyFont="1" applyAlignment="1">
      <alignment horizontal="right"/>
    </xf>
    <xf numFmtId="164" fontId="18" fillId="0" borderId="0" xfId="0" applyNumberFormat="1" applyFont="1"/>
    <xf numFmtId="0" fontId="19" fillId="0" borderId="0" xfId="0" applyFont="1"/>
    <xf numFmtId="0" fontId="18" fillId="0" borderId="0" xfId="0" applyFont="1" applyAlignment="1">
      <alignment wrapText="1"/>
    </xf>
    <xf numFmtId="0" fontId="20" fillId="0" borderId="0" xfId="0" applyFont="1"/>
    <xf numFmtId="0" fontId="21" fillId="0" borderId="10" xfId="0" applyFont="1" applyBorder="1" applyAlignment="1">
      <alignment horizontal="right"/>
    </xf>
    <xf numFmtId="0" fontId="21" fillId="0" borderId="10" xfId="0" applyFont="1" applyBorder="1"/>
    <xf numFmtId="0" fontId="21" fillId="34" borderId="10" xfId="0" applyFont="1" applyFill="1" applyBorder="1" applyAlignment="1">
      <alignment horizontal="right"/>
    </xf>
    <xf numFmtId="0" fontId="21" fillId="0" borderId="10" xfId="0" applyFont="1" applyFill="1" applyBorder="1" applyAlignment="1">
      <alignment horizontal="right"/>
    </xf>
    <xf numFmtId="164" fontId="21" fillId="0" borderId="10" xfId="0" applyNumberFormat="1" applyFont="1" applyBorder="1"/>
    <xf numFmtId="0" fontId="21" fillId="0" borderId="10" xfId="0" applyFont="1" applyBorder="1" applyAlignment="1">
      <alignment wrapText="1"/>
    </xf>
    <xf numFmtId="0" fontId="22" fillId="33" borderId="10" xfId="0" applyFont="1" applyFill="1" applyBorder="1" applyAlignment="1">
      <alignment horizontal="right"/>
    </xf>
    <xf numFmtId="0" fontId="22" fillId="33" borderId="10" xfId="0" applyFont="1" applyFill="1" applyBorder="1"/>
    <xf numFmtId="0" fontId="22" fillId="33" borderId="10" xfId="0" applyFont="1" applyFill="1" applyBorder="1" applyAlignment="1">
      <alignment wrapText="1"/>
    </xf>
    <xf numFmtId="0" fontId="22" fillId="33" borderId="10" xfId="0" applyFont="1" applyFill="1" applyBorder="1" applyAlignment="1">
      <alignment horizontal="right" wrapText="1"/>
    </xf>
  </cellXfs>
  <cellStyles count="42">
    <cellStyle name="20 % – Poudarek1" xfId="19" builtinId="30" customBuiltin="1"/>
    <cellStyle name="20 % – Poudarek2" xfId="23" builtinId="34" customBuiltin="1"/>
    <cellStyle name="20 % – Poudarek3" xfId="27" builtinId="38" customBuiltin="1"/>
    <cellStyle name="20 % – Poudarek4" xfId="31" builtinId="42" customBuiltin="1"/>
    <cellStyle name="20 % – Poudarek5" xfId="35" builtinId="46" customBuiltin="1"/>
    <cellStyle name="20 % – Poudarek6" xfId="39" builtinId="50" customBuiltin="1"/>
    <cellStyle name="40 % – Poudarek1" xfId="20" builtinId="31" customBuiltin="1"/>
    <cellStyle name="40 % – Poudarek2" xfId="24" builtinId="35" customBuiltin="1"/>
    <cellStyle name="40 % – Poudarek3" xfId="28" builtinId="39" customBuiltin="1"/>
    <cellStyle name="40 % – Poudarek4" xfId="32" builtinId="43" customBuiltin="1"/>
    <cellStyle name="40 % – Poudarek5" xfId="36" builtinId="47" customBuiltin="1"/>
    <cellStyle name="40 % – Poudarek6" xfId="40" builtinId="51" customBuiltin="1"/>
    <cellStyle name="60 % – Poudarek1" xfId="21" builtinId="32" customBuiltin="1"/>
    <cellStyle name="60 % – Poudarek2" xfId="25" builtinId="36" customBuiltin="1"/>
    <cellStyle name="60 % – Poudarek3" xfId="29" builtinId="40" customBuiltin="1"/>
    <cellStyle name="60 % – Poudarek4" xfId="33" builtinId="44" customBuiltin="1"/>
    <cellStyle name="60 % – Poudarek5" xfId="37" builtinId="48" customBuiltin="1"/>
    <cellStyle name="60 % – Poudarek6" xfId="41" builtinId="52" customBuiltin="1"/>
    <cellStyle name="Dobro" xfId="6" builtinId="26" customBuiltin="1"/>
    <cellStyle name="Izhod" xfId="10" builtinId="21" customBuiltin="1"/>
    <cellStyle name="Naslov" xfId="1" builtinId="15" customBuiltin="1"/>
    <cellStyle name="Naslov 1" xfId="2" builtinId="16" customBuiltin="1"/>
    <cellStyle name="Naslov 2" xfId="3" builtinId="17" customBuiltin="1"/>
    <cellStyle name="Naslov 3" xfId="4" builtinId="18" customBuiltin="1"/>
    <cellStyle name="Naslov 4" xfId="5" builtinId="19" customBuiltin="1"/>
    <cellStyle name="Navadno" xfId="0" builtinId="0"/>
    <cellStyle name="Nevtralno" xfId="8" builtinId="28" customBuiltin="1"/>
    <cellStyle name="Opomba" xfId="15" builtinId="10" customBuiltin="1"/>
    <cellStyle name="Opozorilo" xfId="14" builtinId="11" customBuiltin="1"/>
    <cellStyle name="Pojasnjevalno besedilo" xfId="16" builtinId="53" customBuiltin="1"/>
    <cellStyle name="Poudarek1" xfId="18" builtinId="29" customBuiltin="1"/>
    <cellStyle name="Poudarek2" xfId="22" builtinId="33" customBuiltin="1"/>
    <cellStyle name="Poudarek3" xfId="26" builtinId="37" customBuiltin="1"/>
    <cellStyle name="Poudarek4" xfId="30" builtinId="41" customBuiltin="1"/>
    <cellStyle name="Poudarek5" xfId="34" builtinId="45" customBuiltin="1"/>
    <cellStyle name="Poudarek6" xfId="38" builtinId="49" customBuiltin="1"/>
    <cellStyle name="Povezana celica" xfId="12" builtinId="24" customBuiltin="1"/>
    <cellStyle name="Preveri celico" xfId="13" builtinId="23" customBuiltin="1"/>
    <cellStyle name="Računanje" xfId="11" builtinId="22" customBuiltin="1"/>
    <cellStyle name="Slabo" xfId="7" builtinId="27" customBuiltin="1"/>
    <cellStyle name="Vnos" xfId="9" builtinId="20" customBuiltin="1"/>
    <cellStyle name="Vsota" xfId="17" builtinId="25" customBuiltin="1"/>
  </cellStyles>
  <dxfs count="0"/>
  <tableStyles count="0" defaultTableStyle="TableStyleMedium2" defaultPivotStyle="PivotStyleLight16"/>
  <colors>
    <mruColors>
      <color rgb="FFF9FCD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isarna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Z20"/>
  <sheetViews>
    <sheetView tabSelected="1" zoomScale="85" zoomScaleNormal="85" workbookViewId="0">
      <pane ySplit="3" topLeftCell="A4" activePane="bottomLeft" state="frozen"/>
      <selection pane="bottomLeft" activeCell="T4" sqref="T4"/>
    </sheetView>
  </sheetViews>
  <sheetFormatPr defaultRowHeight="12.75" x14ac:dyDescent="0.2"/>
  <cols>
    <col min="1" max="1" width="5.140625" style="2" bestFit="1" customWidth="1"/>
    <col min="2" max="2" width="80" style="1" bestFit="1" customWidth="1"/>
    <col min="3" max="5" width="18.7109375" style="1" hidden="1" customWidth="1"/>
    <col min="6" max="6" width="4" style="1" hidden="1" customWidth="1"/>
    <col min="7" max="7" width="14.5703125" style="1" hidden="1" customWidth="1"/>
    <col min="8" max="8" width="7.140625" style="1" customWidth="1"/>
    <col min="9" max="9" width="13.28515625" style="1" customWidth="1"/>
    <col min="10" max="10" width="13.28515625" style="1" bestFit="1" customWidth="1"/>
    <col min="11" max="11" width="10.7109375" style="1" bestFit="1" customWidth="1"/>
    <col min="12" max="12" width="16" style="1" hidden="1" customWidth="1"/>
    <col min="13" max="13" width="10" style="2" customWidth="1"/>
    <col min="14" max="14" width="20" style="2" bestFit="1" customWidth="1"/>
    <col min="15" max="15" width="9.28515625" style="2" hidden="1" customWidth="1"/>
    <col min="16" max="16" width="16" style="2" hidden="1" customWidth="1"/>
    <col min="17" max="17" width="20.140625" style="2" bestFit="1" customWidth="1"/>
    <col min="18" max="18" width="6.85546875" style="2" bestFit="1" customWidth="1"/>
    <col min="19" max="19" width="17.28515625" style="2" bestFit="1" customWidth="1"/>
    <col min="20" max="20" width="21.42578125" style="2" bestFit="1" customWidth="1"/>
    <col min="21" max="21" width="13.28515625" style="3" hidden="1" customWidth="1"/>
    <col min="22" max="23" width="22.7109375" style="2" hidden="1" customWidth="1"/>
    <col min="24" max="24" width="17.28515625" style="2" hidden="1" customWidth="1"/>
    <col min="25" max="25" width="25.28515625" style="2" hidden="1" customWidth="1"/>
    <col min="26" max="26" width="13.42578125" style="2" bestFit="1" customWidth="1"/>
    <col min="27" max="16384" width="9.140625" style="1"/>
  </cols>
  <sheetData>
    <row r="1" spans="1:26" ht="15.75" x14ac:dyDescent="0.25">
      <c r="A1" s="4" t="s">
        <v>0</v>
      </c>
    </row>
    <row r="2" spans="1:26" ht="18" x14ac:dyDescent="0.25">
      <c r="A2" s="6" t="s">
        <v>1</v>
      </c>
      <c r="B2" s="5"/>
    </row>
    <row r="3" spans="1:26" ht="36" x14ac:dyDescent="0.25">
      <c r="A3" s="13" t="s">
        <v>2</v>
      </c>
      <c r="B3" s="14" t="s">
        <v>3</v>
      </c>
      <c r="C3" s="14" t="s">
        <v>4</v>
      </c>
      <c r="D3" s="14" t="s">
        <v>5</v>
      </c>
      <c r="E3" s="14" t="s">
        <v>6</v>
      </c>
      <c r="F3" s="14" t="s">
        <v>7</v>
      </c>
      <c r="G3" s="15" t="s">
        <v>8</v>
      </c>
      <c r="H3" s="15" t="s">
        <v>9</v>
      </c>
      <c r="I3" s="15" t="s">
        <v>10</v>
      </c>
      <c r="J3" s="15" t="s">
        <v>11</v>
      </c>
      <c r="K3" s="15" t="s">
        <v>12</v>
      </c>
      <c r="L3" s="14" t="s">
        <v>13</v>
      </c>
      <c r="M3" s="16" t="s">
        <v>14</v>
      </c>
      <c r="N3" s="16" t="s">
        <v>15</v>
      </c>
      <c r="O3" s="13" t="s">
        <v>16</v>
      </c>
      <c r="P3" s="13" t="s">
        <v>17</v>
      </c>
      <c r="Q3" s="16" t="s">
        <v>18</v>
      </c>
      <c r="R3" s="16" t="s">
        <v>19</v>
      </c>
      <c r="S3" s="16" t="s">
        <v>20</v>
      </c>
      <c r="T3" s="16" t="s">
        <v>21</v>
      </c>
      <c r="U3" s="13" t="s">
        <v>22</v>
      </c>
      <c r="V3" s="13" t="s">
        <v>23</v>
      </c>
      <c r="W3" s="13" t="s">
        <v>24</v>
      </c>
      <c r="X3" s="13" t="s">
        <v>25</v>
      </c>
      <c r="Y3" s="13" t="s">
        <v>26</v>
      </c>
      <c r="Z3" s="16" t="s">
        <v>27</v>
      </c>
    </row>
    <row r="4" spans="1:26" ht="15" x14ac:dyDescent="0.2">
      <c r="A4" s="7">
        <v>10</v>
      </c>
      <c r="B4" s="8" t="s">
        <v>28</v>
      </c>
      <c r="C4" s="8"/>
      <c r="D4" s="8"/>
      <c r="E4" s="8"/>
      <c r="F4" s="8"/>
      <c r="G4" s="8"/>
      <c r="H4" s="8" t="s">
        <v>29</v>
      </c>
      <c r="I4" s="8"/>
      <c r="J4" s="8"/>
      <c r="K4" s="8" t="s">
        <v>30</v>
      </c>
      <c r="L4" s="8"/>
      <c r="M4" s="7">
        <v>1</v>
      </c>
      <c r="N4" s="9"/>
      <c r="O4" s="7"/>
      <c r="P4" s="7"/>
      <c r="Q4" s="10">
        <f>(M4*N4)</f>
        <v>0</v>
      </c>
      <c r="R4" s="7">
        <v>22</v>
      </c>
      <c r="S4" s="9"/>
      <c r="T4" s="7">
        <f>(Q4*1.22)</f>
        <v>0</v>
      </c>
      <c r="U4" s="11"/>
      <c r="V4" s="7"/>
      <c r="W4" s="7"/>
      <c r="X4" s="7"/>
      <c r="Y4" s="7"/>
      <c r="Z4" s="7">
        <v>68315</v>
      </c>
    </row>
    <row r="5" spans="1:26" ht="15" x14ac:dyDescent="0.2">
      <c r="A5" s="7">
        <v>20</v>
      </c>
      <c r="B5" s="8" t="s">
        <v>31</v>
      </c>
      <c r="C5" s="8"/>
      <c r="D5" s="8"/>
      <c r="E5" s="8"/>
      <c r="F5" s="8"/>
      <c r="G5" s="8"/>
      <c r="H5" s="8" t="s">
        <v>29</v>
      </c>
      <c r="I5" s="8"/>
      <c r="J5" s="8"/>
      <c r="K5" s="8" t="s">
        <v>30</v>
      </c>
      <c r="L5" s="8"/>
      <c r="M5" s="7">
        <v>1</v>
      </c>
      <c r="N5" s="9"/>
      <c r="O5" s="7"/>
      <c r="P5" s="7"/>
      <c r="Q5" s="7">
        <f t="shared" ref="Q5:Q20" si="0">(M5*N5)</f>
        <v>0</v>
      </c>
      <c r="R5" s="7">
        <v>22</v>
      </c>
      <c r="S5" s="9"/>
      <c r="T5" s="7">
        <f t="shared" ref="T5:T20" si="1">(Q5*1.22)</f>
        <v>0</v>
      </c>
      <c r="U5" s="11"/>
      <c r="V5" s="7"/>
      <c r="W5" s="7"/>
      <c r="X5" s="7"/>
      <c r="Y5" s="7"/>
      <c r="Z5" s="7">
        <v>68316</v>
      </c>
    </row>
    <row r="6" spans="1:26" ht="30" x14ac:dyDescent="0.2">
      <c r="A6" s="7">
        <v>30</v>
      </c>
      <c r="B6" s="12" t="s">
        <v>32</v>
      </c>
      <c r="C6" s="8"/>
      <c r="D6" s="8"/>
      <c r="E6" s="8"/>
      <c r="F6" s="8"/>
      <c r="G6" s="8"/>
      <c r="H6" s="8" t="s">
        <v>29</v>
      </c>
      <c r="I6" s="8"/>
      <c r="J6" s="8"/>
      <c r="K6" s="8" t="s">
        <v>30</v>
      </c>
      <c r="L6" s="8"/>
      <c r="M6" s="7">
        <v>1</v>
      </c>
      <c r="N6" s="9"/>
      <c r="O6" s="7"/>
      <c r="P6" s="7"/>
      <c r="Q6" s="7">
        <f t="shared" si="0"/>
        <v>0</v>
      </c>
      <c r="R6" s="7">
        <v>22</v>
      </c>
      <c r="S6" s="9"/>
      <c r="T6" s="7">
        <f t="shared" si="1"/>
        <v>0</v>
      </c>
      <c r="U6" s="11"/>
      <c r="V6" s="7"/>
      <c r="W6" s="7"/>
      <c r="X6" s="7"/>
      <c r="Y6" s="7"/>
      <c r="Z6" s="7">
        <v>68317</v>
      </c>
    </row>
    <row r="7" spans="1:26" ht="15" x14ac:dyDescent="0.2">
      <c r="A7" s="7">
        <v>40</v>
      </c>
      <c r="B7" s="8" t="s">
        <v>33</v>
      </c>
      <c r="C7" s="8"/>
      <c r="D7" s="8"/>
      <c r="E7" s="8"/>
      <c r="F7" s="8"/>
      <c r="G7" s="8"/>
      <c r="H7" s="8" t="s">
        <v>29</v>
      </c>
      <c r="I7" s="8"/>
      <c r="J7" s="8"/>
      <c r="K7" s="8" t="s">
        <v>30</v>
      </c>
      <c r="L7" s="8"/>
      <c r="M7" s="7">
        <v>1</v>
      </c>
      <c r="N7" s="9"/>
      <c r="O7" s="7"/>
      <c r="P7" s="7"/>
      <c r="Q7" s="7">
        <f t="shared" si="0"/>
        <v>0</v>
      </c>
      <c r="R7" s="7">
        <v>22</v>
      </c>
      <c r="S7" s="9"/>
      <c r="T7" s="7">
        <f t="shared" si="1"/>
        <v>0</v>
      </c>
      <c r="U7" s="11"/>
      <c r="V7" s="7"/>
      <c r="W7" s="7"/>
      <c r="X7" s="7"/>
      <c r="Y7" s="7"/>
      <c r="Z7" s="7">
        <v>68318</v>
      </c>
    </row>
    <row r="8" spans="1:26" ht="15" x14ac:dyDescent="0.2">
      <c r="A8" s="7">
        <v>50</v>
      </c>
      <c r="B8" s="8" t="s">
        <v>34</v>
      </c>
      <c r="C8" s="8"/>
      <c r="D8" s="8"/>
      <c r="E8" s="8"/>
      <c r="F8" s="8"/>
      <c r="G8" s="8"/>
      <c r="H8" s="8" t="s">
        <v>29</v>
      </c>
      <c r="I8" s="8"/>
      <c r="J8" s="8"/>
      <c r="K8" s="8" t="s">
        <v>30</v>
      </c>
      <c r="L8" s="8"/>
      <c r="M8" s="7">
        <v>1500</v>
      </c>
      <c r="N8" s="9"/>
      <c r="O8" s="7"/>
      <c r="P8" s="7"/>
      <c r="Q8" s="7">
        <f t="shared" si="0"/>
        <v>0</v>
      </c>
      <c r="R8" s="7">
        <v>22</v>
      </c>
      <c r="S8" s="9"/>
      <c r="T8" s="7">
        <f t="shared" si="1"/>
        <v>0</v>
      </c>
      <c r="U8" s="11"/>
      <c r="V8" s="7"/>
      <c r="W8" s="7"/>
      <c r="X8" s="7"/>
      <c r="Y8" s="7"/>
      <c r="Z8" s="7">
        <v>68319</v>
      </c>
    </row>
    <row r="9" spans="1:26" ht="15" x14ac:dyDescent="0.2">
      <c r="A9" s="7">
        <v>60</v>
      </c>
      <c r="B9" s="8" t="s">
        <v>35</v>
      </c>
      <c r="C9" s="8"/>
      <c r="D9" s="8"/>
      <c r="E9" s="8"/>
      <c r="F9" s="8"/>
      <c r="G9" s="8"/>
      <c r="H9" s="8" t="s">
        <v>29</v>
      </c>
      <c r="I9" s="8"/>
      <c r="J9" s="8"/>
      <c r="K9" s="8" t="s">
        <v>30</v>
      </c>
      <c r="L9" s="8"/>
      <c r="M9" s="7">
        <v>20</v>
      </c>
      <c r="N9" s="9"/>
      <c r="O9" s="7"/>
      <c r="P9" s="7"/>
      <c r="Q9" s="7">
        <f t="shared" si="0"/>
        <v>0</v>
      </c>
      <c r="R9" s="7">
        <v>22</v>
      </c>
      <c r="S9" s="9"/>
      <c r="T9" s="7">
        <f t="shared" si="1"/>
        <v>0</v>
      </c>
      <c r="U9" s="11"/>
      <c r="V9" s="7"/>
      <c r="W9" s="7"/>
      <c r="X9" s="7"/>
      <c r="Y9" s="7"/>
      <c r="Z9" s="7">
        <v>68320</v>
      </c>
    </row>
    <row r="10" spans="1:26" ht="15" x14ac:dyDescent="0.2">
      <c r="A10" s="7">
        <v>70</v>
      </c>
      <c r="B10" s="8" t="s">
        <v>36</v>
      </c>
      <c r="C10" s="8"/>
      <c r="D10" s="8"/>
      <c r="E10" s="8"/>
      <c r="F10" s="8"/>
      <c r="G10" s="8"/>
      <c r="H10" s="8" t="s">
        <v>29</v>
      </c>
      <c r="I10" s="8"/>
      <c r="J10" s="8"/>
      <c r="K10" s="8" t="s">
        <v>30</v>
      </c>
      <c r="L10" s="8"/>
      <c r="M10" s="7">
        <v>50</v>
      </c>
      <c r="N10" s="9"/>
      <c r="O10" s="7"/>
      <c r="P10" s="7"/>
      <c r="Q10" s="7">
        <f t="shared" si="0"/>
        <v>0</v>
      </c>
      <c r="R10" s="7">
        <v>22</v>
      </c>
      <c r="S10" s="9"/>
      <c r="T10" s="7">
        <f t="shared" si="1"/>
        <v>0</v>
      </c>
      <c r="U10" s="11"/>
      <c r="V10" s="7"/>
      <c r="W10" s="7"/>
      <c r="X10" s="7"/>
      <c r="Y10" s="7"/>
      <c r="Z10" s="7">
        <v>68321</v>
      </c>
    </row>
    <row r="11" spans="1:26" ht="15" x14ac:dyDescent="0.2">
      <c r="A11" s="7">
        <v>80</v>
      </c>
      <c r="B11" s="8" t="s">
        <v>37</v>
      </c>
      <c r="C11" s="8"/>
      <c r="D11" s="8"/>
      <c r="E11" s="8"/>
      <c r="F11" s="8"/>
      <c r="G11" s="8"/>
      <c r="H11" s="8" t="s">
        <v>29</v>
      </c>
      <c r="I11" s="8"/>
      <c r="J11" s="8"/>
      <c r="K11" s="8" t="s">
        <v>30</v>
      </c>
      <c r="L11" s="8"/>
      <c r="M11" s="7">
        <v>50</v>
      </c>
      <c r="N11" s="9"/>
      <c r="O11" s="7"/>
      <c r="P11" s="7"/>
      <c r="Q11" s="7">
        <f t="shared" si="0"/>
        <v>0</v>
      </c>
      <c r="R11" s="7">
        <v>22</v>
      </c>
      <c r="S11" s="9"/>
      <c r="T11" s="7">
        <f t="shared" si="1"/>
        <v>0</v>
      </c>
      <c r="U11" s="11"/>
      <c r="V11" s="7"/>
      <c r="W11" s="7"/>
      <c r="X11" s="7"/>
      <c r="Y11" s="7"/>
      <c r="Z11" s="7">
        <v>68322</v>
      </c>
    </row>
    <row r="12" spans="1:26" ht="15" x14ac:dyDescent="0.2">
      <c r="A12" s="7">
        <v>90</v>
      </c>
      <c r="B12" s="8" t="s">
        <v>38</v>
      </c>
      <c r="C12" s="8"/>
      <c r="D12" s="8"/>
      <c r="E12" s="8"/>
      <c r="F12" s="8"/>
      <c r="G12" s="8"/>
      <c r="H12" s="8" t="s">
        <v>29</v>
      </c>
      <c r="I12" s="8"/>
      <c r="J12" s="8"/>
      <c r="K12" s="8" t="s">
        <v>30</v>
      </c>
      <c r="L12" s="8"/>
      <c r="M12" s="7">
        <v>50</v>
      </c>
      <c r="N12" s="9"/>
      <c r="O12" s="7"/>
      <c r="P12" s="7"/>
      <c r="Q12" s="7">
        <f t="shared" si="0"/>
        <v>0</v>
      </c>
      <c r="R12" s="7">
        <v>22</v>
      </c>
      <c r="S12" s="9"/>
      <c r="T12" s="7">
        <f t="shared" si="1"/>
        <v>0</v>
      </c>
      <c r="U12" s="11"/>
      <c r="V12" s="7"/>
      <c r="W12" s="7"/>
      <c r="X12" s="7"/>
      <c r="Y12" s="7"/>
      <c r="Z12" s="7">
        <v>68323</v>
      </c>
    </row>
    <row r="13" spans="1:26" ht="15" x14ac:dyDescent="0.2">
      <c r="A13" s="7">
        <v>100</v>
      </c>
      <c r="B13" s="8" t="s">
        <v>39</v>
      </c>
      <c r="C13" s="8"/>
      <c r="D13" s="8"/>
      <c r="E13" s="8"/>
      <c r="F13" s="8"/>
      <c r="G13" s="8"/>
      <c r="H13" s="8" t="s">
        <v>29</v>
      </c>
      <c r="I13" s="8"/>
      <c r="J13" s="8"/>
      <c r="K13" s="8" t="s">
        <v>30</v>
      </c>
      <c r="L13" s="8"/>
      <c r="M13" s="7">
        <v>50</v>
      </c>
      <c r="N13" s="9"/>
      <c r="O13" s="7"/>
      <c r="P13" s="7"/>
      <c r="Q13" s="7">
        <f t="shared" si="0"/>
        <v>0</v>
      </c>
      <c r="R13" s="7">
        <v>22</v>
      </c>
      <c r="S13" s="9"/>
      <c r="T13" s="7">
        <f t="shared" si="1"/>
        <v>0</v>
      </c>
      <c r="U13" s="11"/>
      <c r="V13" s="7"/>
      <c r="W13" s="7"/>
      <c r="X13" s="7"/>
      <c r="Y13" s="7"/>
      <c r="Z13" s="7">
        <v>68324</v>
      </c>
    </row>
    <row r="14" spans="1:26" ht="15" x14ac:dyDescent="0.2">
      <c r="A14" s="7">
        <v>110</v>
      </c>
      <c r="B14" s="8" t="s">
        <v>40</v>
      </c>
      <c r="C14" s="8"/>
      <c r="D14" s="8"/>
      <c r="E14" s="8"/>
      <c r="F14" s="8"/>
      <c r="G14" s="8"/>
      <c r="H14" s="8" t="s">
        <v>29</v>
      </c>
      <c r="I14" s="8"/>
      <c r="J14" s="8"/>
      <c r="K14" s="8" t="s">
        <v>30</v>
      </c>
      <c r="L14" s="8"/>
      <c r="M14" s="7">
        <v>40</v>
      </c>
      <c r="N14" s="9"/>
      <c r="O14" s="7"/>
      <c r="P14" s="7"/>
      <c r="Q14" s="7">
        <f t="shared" si="0"/>
        <v>0</v>
      </c>
      <c r="R14" s="7">
        <v>22</v>
      </c>
      <c r="S14" s="9"/>
      <c r="T14" s="7">
        <f t="shared" si="1"/>
        <v>0</v>
      </c>
      <c r="U14" s="11"/>
      <c r="V14" s="7"/>
      <c r="W14" s="7"/>
      <c r="X14" s="7"/>
      <c r="Y14" s="7"/>
      <c r="Z14" s="7">
        <v>68325</v>
      </c>
    </row>
    <row r="15" spans="1:26" ht="15" x14ac:dyDescent="0.2">
      <c r="A15" s="7">
        <v>120</v>
      </c>
      <c r="B15" s="8" t="s">
        <v>41</v>
      </c>
      <c r="C15" s="8"/>
      <c r="D15" s="8"/>
      <c r="E15" s="8"/>
      <c r="F15" s="8"/>
      <c r="G15" s="8"/>
      <c r="H15" s="8" t="s">
        <v>29</v>
      </c>
      <c r="I15" s="8"/>
      <c r="J15" s="8"/>
      <c r="K15" s="8" t="s">
        <v>30</v>
      </c>
      <c r="L15" s="8"/>
      <c r="M15" s="7">
        <v>40</v>
      </c>
      <c r="N15" s="9"/>
      <c r="O15" s="7"/>
      <c r="P15" s="7"/>
      <c r="Q15" s="7">
        <f t="shared" si="0"/>
        <v>0</v>
      </c>
      <c r="R15" s="7">
        <v>22</v>
      </c>
      <c r="S15" s="9"/>
      <c r="T15" s="7">
        <f t="shared" si="1"/>
        <v>0</v>
      </c>
      <c r="U15" s="11"/>
      <c r="V15" s="7"/>
      <c r="W15" s="7"/>
      <c r="X15" s="7"/>
      <c r="Y15" s="7"/>
      <c r="Z15" s="7">
        <v>68326</v>
      </c>
    </row>
    <row r="16" spans="1:26" ht="15" x14ac:dyDescent="0.2">
      <c r="A16" s="7">
        <v>130</v>
      </c>
      <c r="B16" s="8" t="s">
        <v>42</v>
      </c>
      <c r="C16" s="8"/>
      <c r="D16" s="8"/>
      <c r="E16" s="8"/>
      <c r="F16" s="8"/>
      <c r="G16" s="8"/>
      <c r="H16" s="8" t="s">
        <v>29</v>
      </c>
      <c r="I16" s="8"/>
      <c r="J16" s="8"/>
      <c r="K16" s="8" t="s">
        <v>30</v>
      </c>
      <c r="L16" s="8"/>
      <c r="M16" s="7">
        <v>60</v>
      </c>
      <c r="N16" s="9"/>
      <c r="O16" s="7"/>
      <c r="P16" s="7"/>
      <c r="Q16" s="7">
        <f t="shared" si="0"/>
        <v>0</v>
      </c>
      <c r="R16" s="7">
        <v>22</v>
      </c>
      <c r="S16" s="9"/>
      <c r="T16" s="7">
        <f t="shared" si="1"/>
        <v>0</v>
      </c>
      <c r="U16" s="11"/>
      <c r="V16" s="7"/>
      <c r="W16" s="7"/>
      <c r="X16" s="7"/>
      <c r="Y16" s="7"/>
      <c r="Z16" s="7">
        <v>68327</v>
      </c>
    </row>
    <row r="17" spans="1:26" ht="30" x14ac:dyDescent="0.2">
      <c r="A17" s="7">
        <v>140</v>
      </c>
      <c r="B17" s="12" t="s">
        <v>43</v>
      </c>
      <c r="C17" s="8"/>
      <c r="D17" s="8"/>
      <c r="E17" s="8"/>
      <c r="F17" s="8"/>
      <c r="G17" s="8"/>
      <c r="H17" s="8" t="s">
        <v>29</v>
      </c>
      <c r="I17" s="8"/>
      <c r="J17" s="8"/>
      <c r="K17" s="8" t="s">
        <v>44</v>
      </c>
      <c r="L17" s="8"/>
      <c r="M17" s="7">
        <v>6</v>
      </c>
      <c r="N17" s="9"/>
      <c r="O17" s="7"/>
      <c r="P17" s="7"/>
      <c r="Q17" s="7">
        <f t="shared" si="0"/>
        <v>0</v>
      </c>
      <c r="R17" s="7">
        <v>22</v>
      </c>
      <c r="S17" s="9"/>
      <c r="T17" s="7">
        <f t="shared" si="1"/>
        <v>0</v>
      </c>
      <c r="U17" s="11"/>
      <c r="V17" s="7"/>
      <c r="W17" s="7"/>
      <c r="X17" s="7"/>
      <c r="Y17" s="7"/>
      <c r="Z17" s="7">
        <v>68328</v>
      </c>
    </row>
    <row r="18" spans="1:26" ht="30" x14ac:dyDescent="0.2">
      <c r="A18" s="7">
        <v>150</v>
      </c>
      <c r="B18" s="12" t="s">
        <v>45</v>
      </c>
      <c r="C18" s="8"/>
      <c r="D18" s="8"/>
      <c r="E18" s="8"/>
      <c r="F18" s="8"/>
      <c r="G18" s="8"/>
      <c r="H18" s="8" t="s">
        <v>29</v>
      </c>
      <c r="I18" s="8"/>
      <c r="J18" s="8"/>
      <c r="K18" s="8" t="s">
        <v>44</v>
      </c>
      <c r="L18" s="8"/>
      <c r="M18" s="7">
        <v>6</v>
      </c>
      <c r="N18" s="9"/>
      <c r="O18" s="7"/>
      <c r="P18" s="7"/>
      <c r="Q18" s="7">
        <f t="shared" si="0"/>
        <v>0</v>
      </c>
      <c r="R18" s="7">
        <v>22</v>
      </c>
      <c r="S18" s="9"/>
      <c r="T18" s="7">
        <f t="shared" si="1"/>
        <v>0</v>
      </c>
      <c r="U18" s="11"/>
      <c r="V18" s="7"/>
      <c r="W18" s="7"/>
      <c r="X18" s="7"/>
      <c r="Y18" s="7"/>
      <c r="Z18" s="7">
        <v>68329</v>
      </c>
    </row>
    <row r="19" spans="1:26" ht="30" x14ac:dyDescent="0.2">
      <c r="A19" s="7">
        <v>160</v>
      </c>
      <c r="B19" s="12" t="s">
        <v>46</v>
      </c>
      <c r="C19" s="8"/>
      <c r="D19" s="8"/>
      <c r="E19" s="8"/>
      <c r="F19" s="8"/>
      <c r="G19" s="8"/>
      <c r="H19" s="8" t="s">
        <v>29</v>
      </c>
      <c r="I19" s="8"/>
      <c r="J19" s="8"/>
      <c r="K19" s="8" t="s">
        <v>44</v>
      </c>
      <c r="L19" s="8"/>
      <c r="M19" s="7">
        <v>6</v>
      </c>
      <c r="N19" s="9"/>
      <c r="O19" s="7"/>
      <c r="P19" s="7"/>
      <c r="Q19" s="7">
        <f t="shared" si="0"/>
        <v>0</v>
      </c>
      <c r="R19" s="7">
        <v>22</v>
      </c>
      <c r="S19" s="9"/>
      <c r="T19" s="7">
        <f t="shared" si="1"/>
        <v>0</v>
      </c>
      <c r="U19" s="11"/>
      <c r="V19" s="7"/>
      <c r="W19" s="7"/>
      <c r="X19" s="7"/>
      <c r="Y19" s="7"/>
      <c r="Z19" s="7">
        <v>68330</v>
      </c>
    </row>
    <row r="20" spans="1:26" ht="30" x14ac:dyDescent="0.2">
      <c r="A20" s="7">
        <v>170</v>
      </c>
      <c r="B20" s="12" t="s">
        <v>47</v>
      </c>
      <c r="C20" s="8"/>
      <c r="D20" s="8"/>
      <c r="E20" s="8"/>
      <c r="F20" s="8"/>
      <c r="G20" s="8"/>
      <c r="H20" s="8" t="s">
        <v>29</v>
      </c>
      <c r="I20" s="8"/>
      <c r="J20" s="8"/>
      <c r="K20" s="8" t="s">
        <v>44</v>
      </c>
      <c r="L20" s="8"/>
      <c r="M20" s="7">
        <v>6</v>
      </c>
      <c r="N20" s="9"/>
      <c r="O20" s="7"/>
      <c r="P20" s="7"/>
      <c r="Q20" s="7">
        <f t="shared" si="0"/>
        <v>0</v>
      </c>
      <c r="R20" s="7">
        <v>22</v>
      </c>
      <c r="S20" s="9"/>
      <c r="T20" s="7">
        <f t="shared" si="1"/>
        <v>0</v>
      </c>
      <c r="U20" s="11"/>
      <c r="V20" s="7"/>
      <c r="W20" s="7"/>
      <c r="X20" s="7"/>
      <c r="Y20" s="7"/>
      <c r="Z20" s="7">
        <v>68331</v>
      </c>
    </row>
  </sheetData>
  <pageMargins left="0" right="0" top="0.59060000000000001" bottom="0.59060000000000001" header="0" footer="0.47239999999999999"/>
  <pageSetup paperSize="9" orientation="portrait" r:id="rId1"/>
  <headerFooter>
    <oddFooter>&amp;L&amp;8 27.09.2022   Uporabnik: KCKS101&amp;C&amp;8 Objava javnega naročila&amp;R&amp;8&amp;P/&amp;N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Delovni listi</vt:lpstr>
      </vt:variant>
      <vt:variant>
        <vt:i4>1</vt:i4>
      </vt:variant>
    </vt:vector>
  </HeadingPairs>
  <TitlesOfParts>
    <vt:vector size="1" baseType="lpstr">
      <vt:lpstr>Objava javnega naročila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kcks119</dc:creator>
  <cp:lastModifiedBy>kcks119</cp:lastModifiedBy>
  <dcterms:created xsi:type="dcterms:W3CDTF">2022-09-27T07:59:43Z</dcterms:created>
  <dcterms:modified xsi:type="dcterms:W3CDTF">2022-10-11T12:28:49Z</dcterms:modified>
</cp:coreProperties>
</file>